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LPP!$A$11:$H$15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<sst xmlns="http://schemas.openxmlformats.org/spreadsheetml/2006/main" count="88" uniqueCount="52">
  <si>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</si>
  <si>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</si>
  <si>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</si>
  <si>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</si>
  <si>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</si>
  <si>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</si>
  <si>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</si>
  <si>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</si>
  <si>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</si>
  <si>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</si>
  <si>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</si>
  <si>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</si>
  <si>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</si>
  <si>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</si>
  <si>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</si>
  <si>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</si>
  <si>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</si>
  <si>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</si>
  <si>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</si>
  <si>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</si>
  <si>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</si>
  <si>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</si>
  <si>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</si>
  <si>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</si>
  <si>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</si>
  <si>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</si>
  <si>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</si>
  <si>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</si>
  <si>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</si>
  <si>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</si>
  <si>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</si>
  <si>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</si>
  <si>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</si>
  <si>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</si>
  <si>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</si>
  <si>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</si>
  <si>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</si>
  <si>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</si>
  <si>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</si>
  <si>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</si>
  <si>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</si>
  <si>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</si>
  <si>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ESTIVAL</t>
  </si>
  <si>
    <t>DL</t>
  </si>
  <si>
    <t>1VN</t>
  </si>
  <si>
    <t>22:15:00</t>
  </si>
  <si>
    <t>6VN</t>
  </si>
  <si>
    <t>22:20:00</t>
  </si>
  <si>
    <t>22:50:00</t>
  </si>
  <si>
    <t>22:10:00</t>
  </si>
  <si>
    <t>CORRELATIVO POR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</si>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</sst>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21" fontId="4" fillId="6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B5" sqref="B5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+D8&amp;"_"&amp;D9&amp;"_"&amp;D10&amp;"_"&amp;D11&amp;"_"&amp;D13&amp;"_"&amp;E16&amp;"_A5_"&amp;D12&amp;"_"&amp;G16</f>
        <v>POR_XII_PUNTA ARENAS_PA_2017_2_A5_4_2</v>
      </c>
      <c r="C4" s="42"/>
      <c r="D4" s="42"/>
      <c r="E4" s="42"/>
      <c r="F4" s="42"/>
      <c r="G4" s="42"/>
      <c r="H4" s="42"/>
      <c r="I4" s="42"/>
      <c r="J4" s="42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5" t="s">
        <v>15</v>
      </c>
      <c r="C7" s="35"/>
      <c r="D7" s="36" t="s">
        <v>38</v>
      </c>
      <c r="E7" s="37"/>
      <c r="F7"/>
      <c r="G7"/>
      <c r="H7"/>
      <c r="I7"/>
      <c r="J7"/>
    </row>
    <row r="8" spans="1:10" customFormat="1" x14ac:dyDescent="0.3">
      <c r="B8" s="35" t="s">
        <v>16</v>
      </c>
      <c r="C8" s="35"/>
      <c r="D8" s="36" t="s">
        <v>19</v>
      </c>
      <c r="E8" s="37"/>
    </row>
    <row r="9" spans="1:10" customFormat="1" x14ac:dyDescent="0.3">
      <c r="B9" s="35" t="s">
        <v>9</v>
      </c>
      <c r="C9" s="35"/>
      <c r="D9" s="36" t="s">
        <v>39</v>
      </c>
      <c r="E9" s="37"/>
    </row>
    <row r="10" spans="1:10" customFormat="1" x14ac:dyDescent="0.3">
      <c r="B10" s="35" t="s">
        <v>17</v>
      </c>
      <c r="C10" s="35"/>
      <c r="D10" s="36" t="s">
        <v>40</v>
      </c>
      <c r="E10" s="37"/>
    </row>
    <row r="11" spans="1:10" x14ac:dyDescent="0.3">
      <c r="B11" s="35" t="s">
        <v>10</v>
      </c>
      <c r="C11" s="35"/>
      <c r="D11" s="38" t="s">
        <v>41</v>
      </c>
      <c r="E11" s="39"/>
    </row>
    <row r="12" spans="1:10" x14ac:dyDescent="0.3">
      <c r="B12" s="44" t="s">
        <v>21</v>
      </c>
      <c r="C12" s="44"/>
      <c r="D12" s="38">
        <v>4</v>
      </c>
      <c r="E12" s="45"/>
    </row>
    <row r="13" spans="1:10" x14ac:dyDescent="0.3">
      <c r="B13" s="44" t="s">
        <v>22</v>
      </c>
      <c r="C13" s="44"/>
      <c r="D13" s="46">
        <v>2017</v>
      </c>
      <c r="E13" s="45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40" t="s">
        <v>25</v>
      </c>
      <c r="F15" s="41"/>
      <c r="G15" s="14" t="s">
        <v>50</v>
      </c>
    </row>
    <row r="16" spans="1:10" x14ac:dyDescent="0.3">
      <c r="B16" s="13" t="s">
        <v>42</v>
      </c>
      <c r="C16" s="31">
        <v>42774</v>
      </c>
      <c r="D16" s="31">
        <f>+C16</f>
        <v>42774</v>
      </c>
      <c r="E16" s="47">
        <v>2</v>
      </c>
      <c r="F16" s="47"/>
      <c r="G16" s="13">
        <v>2</v>
      </c>
    </row>
    <row r="17" spans="2:7" x14ac:dyDescent="0.3">
      <c r="B17" s="15"/>
      <c r="C17" s="16"/>
      <c r="D17" s="16"/>
      <c r="E17" s="48"/>
      <c r="F17" s="48"/>
      <c r="G17" s="15"/>
    </row>
    <row r="20" spans="2:7" x14ac:dyDescent="0.3">
      <c r="B20" s="10" t="s">
        <v>12</v>
      </c>
      <c r="C20" s="43"/>
      <c r="D20" s="43"/>
      <c r="E20" s="43"/>
      <c r="F20" s="43"/>
    </row>
    <row r="21" spans="2:7" x14ac:dyDescent="0.3">
      <c r="B21" s="10" t="s">
        <v>14</v>
      </c>
      <c r="C21" s="43"/>
      <c r="D21" s="43"/>
      <c r="E21" s="43"/>
      <c r="F21" s="43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3.570312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54" t="str">
        <f>"PUNTOS DE CONTROL DE LA UNIDAD DE NEGOCIO ("&amp;A7&amp;" - "&amp;C7&amp;")"</f>
        <v>PUNTOS DE CONTROL DE LA UNIDAD DE NEGOCIO (PA - ESTIVAL)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55" t="s">
        <v>2</v>
      </c>
      <c r="B6" s="56"/>
      <c r="C6" s="57" t="s">
        <v>18</v>
      </c>
      <c r="D6" s="57"/>
      <c r="E6" s="57"/>
      <c r="F6" s="58" t="s">
        <v>23</v>
      </c>
      <c r="G6" s="58" t="s">
        <v>13</v>
      </c>
      <c r="H6" s="57" t="s">
        <v>24</v>
      </c>
      <c r="I6" s="57"/>
      <c r="J6" s="57"/>
      <c r="K6" s="57"/>
      <c r="L6" s="57"/>
    </row>
    <row r="7" spans="1:13" ht="15" x14ac:dyDescent="0.25">
      <c r="A7" s="49" t="s">
        <v>41</v>
      </c>
      <c r="B7" s="50"/>
      <c r="C7" s="51" t="str">
        <f>+TAPA!B16</f>
        <v>ESTIVAL</v>
      </c>
      <c r="D7" s="51"/>
      <c r="E7" s="51"/>
      <c r="F7" s="52">
        <f>+TAPA!C16</f>
        <v>42774</v>
      </c>
      <c r="G7" s="53"/>
      <c r="H7" s="52">
        <f>+TAPA!D16</f>
        <v>42774</v>
      </c>
      <c r="I7" s="53"/>
      <c r="J7" s="53"/>
      <c r="K7" s="53"/>
      <c r="L7" s="53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9"/>
      <c r="B12" s="25"/>
      <c r="C12" s="25"/>
      <c r="D12" s="25"/>
      <c r="E12" s="26"/>
      <c r="F12" s="26"/>
      <c r="G12" s="30"/>
      <c r="H12" s="28"/>
      <c r="I12" s="28"/>
      <c r="J12" s="26"/>
      <c r="K12" s="26"/>
      <c r="L12" s="26"/>
      <c r="M12" s="27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85" zoomScaleNormal="85" workbookViewId="0">
      <selection activeCell="I22" sqref="I2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3" t="str">
        <f>"HORAS DE PASADA PROGRAMADA DE LA UNIDAD DE NEGOCIO ("&amp;A7&amp;" - "&amp;C7&amp;")"</f>
        <v>HORAS DE PASADA PROGRAMADA DE LA UNIDAD DE NEGOCIO (PA - ESTIVAL)</v>
      </c>
      <c r="B2" s="63"/>
      <c r="C2" s="63"/>
      <c r="D2" s="63"/>
      <c r="E2" s="63"/>
      <c r="F2" s="63"/>
      <c r="G2" s="63"/>
      <c r="H2" s="63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2</v>
      </c>
      <c r="B6" s="62"/>
      <c r="C6" s="59" t="s">
        <v>18</v>
      </c>
      <c r="D6" s="60"/>
      <c r="E6" s="11" t="s">
        <v>11</v>
      </c>
      <c r="F6" s="11" t="s">
        <v>13</v>
      </c>
      <c r="G6"/>
      <c r="H6"/>
    </row>
    <row r="7" spans="1:8" x14ac:dyDescent="0.25">
      <c r="A7" s="49" t="str">
        <f>+TAPA!D11</f>
        <v>PA</v>
      </c>
      <c r="B7" s="50"/>
      <c r="C7" s="49" t="str">
        <f>+TAPA!B16</f>
        <v>ESTIVAL</v>
      </c>
      <c r="D7" s="61"/>
      <c r="E7" s="12">
        <f>+TAPA!C16</f>
        <v>42774</v>
      </c>
      <c r="F7" s="12">
        <f>+TAPA!D16</f>
        <v>42774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2" t="s">
        <v>41</v>
      </c>
      <c r="B12" s="32" t="s">
        <v>44</v>
      </c>
      <c r="C12" s="32">
        <v>0</v>
      </c>
      <c r="D12" s="32">
        <v>1</v>
      </c>
      <c r="E12" s="33" t="s">
        <v>51</v>
      </c>
      <c r="F12" s="33" t="s">
        <v>49</v>
      </c>
      <c r="G12" s="33" t="s">
        <v>51</v>
      </c>
      <c r="H12" s="34" t="s">
        <v>43</v>
      </c>
    </row>
    <row r="13" spans="1:8" x14ac:dyDescent="0.25">
      <c r="A13" s="32" t="s">
        <v>41</v>
      </c>
      <c r="B13" s="32" t="s">
        <v>44</v>
      </c>
      <c r="C13" s="32">
        <v>1</v>
      </c>
      <c r="D13" s="32">
        <v>1</v>
      </c>
      <c r="E13" s="33" t="s">
        <v>51</v>
      </c>
      <c r="F13" s="33" t="s">
        <v>45</v>
      </c>
      <c r="G13" s="33" t="s">
        <v>51</v>
      </c>
      <c r="H13" s="34" t="s">
        <v>43</v>
      </c>
    </row>
    <row r="14" spans="1:8" x14ac:dyDescent="0.25">
      <c r="A14" s="32" t="s">
        <v>41</v>
      </c>
      <c r="B14" s="32" t="s">
        <v>46</v>
      </c>
      <c r="C14" s="32">
        <v>0</v>
      </c>
      <c r="D14" s="32">
        <v>1</v>
      </c>
      <c r="E14" s="33" t="s">
        <v>51</v>
      </c>
      <c r="F14" s="33" t="s">
        <v>45</v>
      </c>
      <c r="G14" s="33" t="s">
        <v>51</v>
      </c>
      <c r="H14" s="34" t="s">
        <v>43</v>
      </c>
    </row>
    <row r="15" spans="1:8" x14ac:dyDescent="0.25">
      <c r="A15" s="32" t="s">
        <v>41</v>
      </c>
      <c r="B15" s="32" t="s">
        <v>46</v>
      </c>
      <c r="C15" s="32">
        <v>1</v>
      </c>
      <c r="D15" s="32">
        <v>1</v>
      </c>
      <c r="E15" s="33" t="s">
        <v>51</v>
      </c>
      <c r="F15" s="33" t="s">
        <v>49</v>
      </c>
      <c r="G15" s="33" t="s">
        <v>51</v>
      </c>
      <c r="H15" s="34" t="s">
        <v>43</v>
      </c>
    </row>
    <row r="16" spans="1:8" x14ac:dyDescent="0.25">
      <c r="A16" s="32" t="s">
        <v>41</v>
      </c>
      <c r="B16" s="32">
        <v>8</v>
      </c>
      <c r="C16" s="32">
        <v>0</v>
      </c>
      <c r="D16" s="32">
        <v>1</v>
      </c>
      <c r="E16" s="33" t="s">
        <v>51</v>
      </c>
      <c r="F16" s="33" t="s">
        <v>47</v>
      </c>
      <c r="G16" s="33" t="s">
        <v>51</v>
      </c>
      <c r="H16" s="34" t="s">
        <v>43</v>
      </c>
    </row>
    <row r="17" spans="1:8" x14ac:dyDescent="0.25">
      <c r="A17" s="32" t="s">
        <v>41</v>
      </c>
      <c r="B17" s="32">
        <v>8</v>
      </c>
      <c r="C17" s="32">
        <v>1</v>
      </c>
      <c r="D17" s="32">
        <v>1</v>
      </c>
      <c r="E17" s="33" t="s">
        <v>51</v>
      </c>
      <c r="F17" s="33" t="s">
        <v>48</v>
      </c>
      <c r="G17" s="33" t="s">
        <v>51</v>
      </c>
      <c r="H17" s="34" t="s">
        <v>43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2017-03-03T17:56:00Z</dcterms:modified>
</cp:coreProperties>
</file>